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12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marjorie_meyer_unice_fr/Documents/Maquettes 2022-2023/"/>
    </mc:Choice>
  </mc:AlternateContent>
  <xr:revisionPtr revIDLastSave="60" documentId="11_39DE528C1C2A069FAEB14CEA19490B36E2F912CD" xr6:coauthVersionLast="47" xr6:coauthVersionMax="47" xr10:uidLastSave="{49992507-BE71-4EBE-9C77-8F9106FB97FA}"/>
  <bookViews>
    <workbookView xWindow="0" yWindow="0" windowWidth="28800" windowHeight="12330" firstSheet="3" activeTab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  <sheet name="Notice" sheetId="12" r:id="rId5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1" i="7" l="1"/>
  <c r="E21" i="10"/>
</calcChain>
</file>

<file path=xl/sharedStrings.xml><?xml version="1.0" encoding="utf-8"?>
<sst xmlns="http://schemas.openxmlformats.org/spreadsheetml/2006/main" count="265" uniqueCount="94">
  <si>
    <t>Fiche Maquette Master : Management (Parcours MAP)</t>
  </si>
  <si>
    <t>1ère année de Master</t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</si>
  <si>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Commune pour les 4 premières UE</t>
    </r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</si>
  <si>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Parcours : Management public</t>
    </r>
  </si>
  <si>
    <t>2ème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</si>
  <si>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</si>
  <si>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</si>
  <si>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</si>
  <si>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</si>
  <si>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</si>
  <si>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</si>
  <si>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</si>
  <si>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</si>
  <si>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</si>
  <si>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</si>
  <si>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</si>
  <si>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</si>
  <si>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</si>
  <si>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</si>
  <si>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</si>
  <si>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</si>
  <si>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UE1 - ENVIRONNEMENT DES AFFAIRES (obligatoire)</t>
  </si>
  <si>
    <t>Éthique des affaires et responsabilité sociétale des entreprises</t>
  </si>
  <si>
    <t>O</t>
  </si>
  <si>
    <t xml:space="preserve">Oui (avec les parcours MKT et IC de la mention MV)
</t>
  </si>
  <si>
    <t>Droit du travail et des affaires</t>
  </si>
  <si>
    <t>International business*</t>
  </si>
  <si>
    <t>UE2 - BUSINESS STRATEGY (obligatoire)</t>
  </si>
  <si>
    <t>Strategic analysis and business models*</t>
  </si>
  <si>
    <t>Oui (avec les parcours MKT et IC de la mention MV)</t>
  </si>
  <si>
    <t>Strategic marketing*</t>
  </si>
  <si>
    <t>Oui avec la mention MGT et MV</t>
  </si>
  <si>
    <t>Financial reporting*</t>
  </si>
  <si>
    <t>UE3 - HOMMES ET ORGANISATIONS (obligatoire)</t>
  </si>
  <si>
    <t>Management des ressources humaines</t>
  </si>
  <si>
    <t>Comportement organisationnel</t>
  </si>
  <si>
    <r>
      <t>Manage</t>
    </r>
    <r>
      <rPr>
        <sz val="11"/>
        <color theme="1"/>
        <rFont val="Calibri"/>
        <family val="2"/>
        <scheme val="minor"/>
      </rPr>
      <t>ment des systèmes d’information et de communication</t>
    </r>
  </si>
  <si>
    <t>UE 4 - METHODES ET OUTILS DE GESTION (obligatoire)</t>
  </si>
  <si>
    <t>Management de projet</t>
  </si>
  <si>
    <t>Non</t>
  </si>
  <si>
    <t>Gestion budgétaire et pilotage de la performance</t>
  </si>
  <si>
    <t>Techniques d'enquêtes et de traitement de données</t>
  </si>
  <si>
    <t>UE5 - PRE-SPECIALISATION EN MANAGEMENT PUBLIC (obligatoire)**</t>
  </si>
  <si>
    <t>Introduction au management public</t>
  </si>
  <si>
    <t>Droit et management des collectivités locales</t>
  </si>
  <si>
    <t>Réseaux, territoires et gouvernance</t>
  </si>
  <si>
    <t>TOTAL</t>
  </si>
  <si>
    <t>450 équi TD</t>
  </si>
  <si>
    <t>UE6 - PROJET PROFESSIONNEL ET DE RECHERCHE 1 
(obligatoire)</t>
  </si>
  <si>
    <t>Management public, digitalisation et Intelligence artificelle</t>
  </si>
  <si>
    <t>Méthodologie du mémoire et initiation à la recherche</t>
  </si>
  <si>
    <t>Conférences professionnelles</t>
  </si>
  <si>
    <t>Certification en langues (Global Exam)***</t>
  </si>
  <si>
    <t>30***</t>
  </si>
  <si>
    <t>Oui: plateforme à distance</t>
  </si>
  <si>
    <t>Mission de professionnalisation et accompagnement:
- Alternance ou stage minimum de 4 mois 
- Mémoire de fin d'études</t>
  </si>
  <si>
    <t>108 équi TD</t>
  </si>
  <si>
    <t>*** heures étudiant sur plateforme (non financées par l'université)</t>
  </si>
  <si>
    <t>heures étudiant : 402h</t>
  </si>
  <si>
    <t>heures équi TD : 558h</t>
  </si>
  <si>
    <t xml:space="preserve">ECTS </t>
  </si>
  <si>
    <t>UE7 - FINANCES ET MANAGEMENT DES POLITIQUES PUBLIQUES (obligatoire)</t>
  </si>
  <si>
    <r>
      <rPr>
        <sz val="11"/>
        <color theme="1"/>
        <rFont val="Calibri"/>
        <family val="2"/>
        <scheme val="minor"/>
      </rPr>
      <t>Management des politiques publiques</t>
    </r>
  </si>
  <si>
    <t>Finances publiques et réformes de l'Etat et des administrations</t>
  </si>
  <si>
    <t>Finances publiques et réformes des collectivités territoriales</t>
  </si>
  <si>
    <t>UE8 - MANAGEMENT DANS LE SECTEUR PUBLIC 
(obligatoire)</t>
  </si>
  <si>
    <t>Ressources humaines dans le secteur public</t>
  </si>
  <si>
    <r>
      <rPr>
        <sz val="11"/>
        <color theme="1"/>
        <rFont val="Calibri"/>
        <family val="2"/>
        <scheme val="minor"/>
      </rPr>
      <t>Management de projet appliqué au secteur public</t>
    </r>
  </si>
  <si>
    <t>Démarche qualité dans les services publics</t>
  </si>
  <si>
    <t>UE9 - COMMUNICATION ET MARKETING PUBLICS 
(obligatoire)</t>
  </si>
  <si>
    <t>Communication institutionnelle</t>
  </si>
  <si>
    <t>Internet et médias sociaux dans la sphère publique</t>
  </si>
  <si>
    <t>Marketing public</t>
  </si>
  <si>
    <t>UE10 -  DROIT PUBLIC ET MANAGEMENT DES RELATIONS (obligatoire)</t>
  </si>
  <si>
    <t xml:space="preserve">Partenariats Publics Privés  </t>
  </si>
  <si>
    <t>Droit des marchés publics</t>
  </si>
  <si>
    <t>Maîtrise des relations dans l'administration</t>
  </si>
  <si>
    <t>UE11 - PILOTAGE DES SERVICES PUBLICS 
(obligatoire)</t>
  </si>
  <si>
    <r>
      <rPr>
        <sz val="11"/>
        <color theme="1"/>
        <rFont val="Calibri"/>
        <family val="2"/>
        <scheme val="minor"/>
      </rPr>
      <t>Management des services publics</t>
    </r>
  </si>
  <si>
    <t>Administration et Technologie de Information et de la communication</t>
  </si>
  <si>
    <t>Contrôle et évaluation de l'action publique</t>
  </si>
  <si>
    <t>468 équi Td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</si>
  <si>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</si>
  <si>
    <t>UE12 - PROJET PROFESSIONNEL ET DE RECHERCHE 2 (obligatoire)</t>
  </si>
  <si>
    <t xml:space="preserve">Méthodologie et séminaires de recherche </t>
  </si>
  <si>
    <t>Conférences professionnelles et Préparation concours</t>
  </si>
  <si>
    <t xml:space="preserve">Cartification Oracle </t>
  </si>
  <si>
    <t>147 équi TD</t>
  </si>
  <si>
    <t>heures étudiant : 440h</t>
  </si>
  <si>
    <t>heures équi TD : 615 h</t>
  </si>
  <si>
    <t xml:space="preserve">Ajout  ou modification </t>
  </si>
  <si>
    <t xml:space="preserve">Suppression enseignement </t>
  </si>
  <si>
    <t>*Dispensé en anglais</t>
  </si>
  <si>
    <t>**Transfert de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</si>
</sst>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trike/>
      <sz val="11"/>
      <color rgb="FFC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0" xfId="0" applyFont="1"/>
    <xf numFmtId="0" fontId="4" fillId="0" borderId="0" xfId="0" applyFon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6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0" xfId="0" applyFont="1"/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21" xfId="0" applyFont="1" applyBorder="1"/>
    <xf numFmtId="0" fontId="7" fillId="0" borderId="22" xfId="0" applyFont="1" applyBorder="1" applyAlignment="1">
      <alignment horizontal="center"/>
    </xf>
    <xf numFmtId="0" fontId="8" fillId="0" borderId="22" xfId="0" applyFont="1" applyBorder="1"/>
    <xf numFmtId="0" fontId="8" fillId="0" borderId="23" xfId="0" applyFont="1" applyBorder="1"/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1" fillId="0" borderId="0" xfId="0" applyFont="1"/>
    <xf numFmtId="0" fontId="9" fillId="2" borderId="2" xfId="0" applyFont="1" applyFill="1" applyBorder="1"/>
    <xf numFmtId="0" fontId="9" fillId="2" borderId="3" xfId="0" applyFont="1" applyFill="1" applyBorder="1"/>
    <xf numFmtId="0" fontId="9" fillId="2" borderId="4" xfId="0" applyFont="1" applyFill="1" applyBorder="1"/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5" xfId="0" applyBorder="1"/>
    <xf numFmtId="0" fontId="12" fillId="0" borderId="0" xfId="0" applyFont="1"/>
    <xf numFmtId="0" fontId="6" fillId="0" borderId="28" xfId="0" applyFont="1" applyBorder="1"/>
    <xf numFmtId="0" fontId="6" fillId="0" borderId="29" xfId="0" applyFont="1" applyBorder="1" applyAlignment="1">
      <alignment horizontal="center" vertical="center"/>
    </xf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32" xfId="0" applyFont="1" applyBorder="1"/>
    <xf numFmtId="0" fontId="6" fillId="0" borderId="33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35" xfId="0" applyFont="1" applyBorder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16" fillId="0" borderId="8" xfId="0" applyFont="1" applyBorder="1" applyAlignment="1">
      <alignment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7" fillId="0" borderId="27" xfId="0" applyFont="1" applyBorder="1" applyAlignment="1">
      <alignment vertical="center" wrapText="1"/>
    </xf>
    <xf numFmtId="0" fontId="5" fillId="0" borderId="8" xfId="0" applyFont="1" applyBorder="1"/>
    <xf numFmtId="0" fontId="5" fillId="0" borderId="34" xfId="0" applyFont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9" fillId="2" borderId="36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6" fillId="0" borderId="19" xfId="0" applyFont="1" applyBorder="1"/>
    <xf numFmtId="0" fontId="6" fillId="0" borderId="20" xfId="0" applyFont="1" applyBorder="1" applyAlignment="1">
      <alignment horizontal="center"/>
    </xf>
    <xf numFmtId="0" fontId="6" fillId="0" borderId="20" xfId="0" applyFont="1" applyBorder="1"/>
    <xf numFmtId="0" fontId="0" fillId="0" borderId="20" xfId="0" applyBorder="1"/>
    <xf numFmtId="0" fontId="0" fillId="0" borderId="25" xfId="0" applyBorder="1"/>
    <xf numFmtId="0" fontId="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6" xfId="0" applyFont="1" applyBorder="1" applyAlignment="1">
      <alignment horizontal="center"/>
    </xf>
    <xf numFmtId="0" fontId="15" fillId="0" borderId="6" xfId="0" applyFont="1" applyBorder="1"/>
    <xf numFmtId="0" fontId="18" fillId="0" borderId="0" xfId="0" applyFont="1" applyAlignment="1">
      <alignment wrapText="1"/>
    </xf>
    <xf numFmtId="0" fontId="15" fillId="0" borderId="24" xfId="0" applyFont="1" applyBorder="1" applyAlignment="1">
      <alignment vertical="center" wrapText="1"/>
    </xf>
    <xf numFmtId="0" fontId="15" fillId="0" borderId="4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6" xfId="0" applyFont="1" applyBorder="1" applyAlignment="1">
      <alignment wrapText="1"/>
    </xf>
    <xf numFmtId="0" fontId="15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21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/>
    </xf>
    <xf numFmtId="0" fontId="15" fillId="0" borderId="24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2" fillId="0" borderId="0" xfId="0" applyFont="1"/>
    <xf numFmtId="0" fontId="0" fillId="0" borderId="0" xfId="0" applyAlignment="1"/>
    <xf numFmtId="0" fontId="2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opLeftCell="A4" zoomScale="82" zoomScaleNormal="82" workbookViewId="0">
      <selection activeCell="E22" sqref="E22"/>
    </sheetView>
  </sheetViews>
  <sheetFormatPr defaultColWidth="11.42578125" defaultRowHeight="15"/>
  <cols>
    <col min="1" max="1" width="55.140625" customWidth="1"/>
    <col min="3" max="3" width="60.140625" customWidth="1"/>
    <col min="5" max="5" width="10.5703125" bestFit="1" customWidth="1"/>
    <col min="8" max="8" width="12.5703125" customWidth="1"/>
    <col min="9" max="9" width="35.28515625" customWidth="1"/>
    <col min="11" max="11" width="37.5703125" bestFit="1" customWidth="1"/>
  </cols>
  <sheetData>
    <row r="1" spans="1:19" s="41" customFormat="1" ht="26.2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</row>
    <row r="2" spans="1:19" ht="18.75">
      <c r="A2" s="14" t="s">
        <v>1</v>
      </c>
      <c r="B2" s="15" t="s">
        <v>2</v>
      </c>
      <c r="C2" s="14"/>
      <c r="D2" s="15" t="s">
        <v>3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9.5" thickBot="1">
      <c r="A3" s="14" t="s">
        <v>4</v>
      </c>
      <c r="B3" s="15" t="s">
        <v>5</v>
      </c>
      <c r="C3" s="14"/>
      <c r="D3" s="15" t="s">
        <v>6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>
      <c r="A4" s="42" t="s">
        <v>7</v>
      </c>
      <c r="B4" s="43" t="s">
        <v>8</v>
      </c>
      <c r="C4" s="43"/>
      <c r="D4" s="43"/>
      <c r="E4" s="43"/>
      <c r="F4" s="43"/>
      <c r="G4" s="43"/>
      <c r="H4" s="43"/>
      <c r="I4" s="44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45" t="s">
        <v>10</v>
      </c>
      <c r="B5" s="46" t="s">
        <v>11</v>
      </c>
      <c r="C5" s="47" t="s">
        <v>12</v>
      </c>
      <c r="D5" s="46" t="s">
        <v>13</v>
      </c>
      <c r="E5" s="46" t="s">
        <v>14</v>
      </c>
      <c r="F5" s="46" t="s">
        <v>15</v>
      </c>
      <c r="G5" s="46" t="s">
        <v>16</v>
      </c>
      <c r="H5" s="46" t="s">
        <v>17</v>
      </c>
      <c r="I5" s="49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140" t="s">
        <v>21</v>
      </c>
      <c r="B6" s="134">
        <v>6</v>
      </c>
      <c r="C6" s="3" t="s">
        <v>22</v>
      </c>
      <c r="D6" s="28">
        <v>1</v>
      </c>
      <c r="E6" s="93">
        <v>20</v>
      </c>
      <c r="F6" s="94"/>
      <c r="G6" s="94"/>
      <c r="H6" s="93" t="s">
        <v>23</v>
      </c>
      <c r="I6" s="125" t="s">
        <v>24</v>
      </c>
      <c r="K6" s="11"/>
      <c r="L6" s="12"/>
      <c r="M6" s="12"/>
      <c r="N6" s="12"/>
      <c r="O6" s="12"/>
      <c r="P6" s="12"/>
      <c r="Q6" s="12"/>
      <c r="R6" s="12"/>
      <c r="S6" s="13"/>
    </row>
    <row r="7" spans="1:19">
      <c r="A7" s="141"/>
      <c r="B7" s="135"/>
      <c r="C7" s="1" t="s">
        <v>25</v>
      </c>
      <c r="D7" s="16">
        <v>1</v>
      </c>
      <c r="E7" s="95">
        <v>20</v>
      </c>
      <c r="F7" s="96"/>
      <c r="G7" s="96"/>
      <c r="H7" s="95" t="s">
        <v>23</v>
      </c>
      <c r="I7" s="126"/>
      <c r="K7" s="8"/>
      <c r="L7" s="1"/>
      <c r="M7" s="1"/>
      <c r="N7" s="1"/>
      <c r="O7" s="1"/>
      <c r="P7" s="1"/>
      <c r="Q7" s="1"/>
      <c r="R7" s="1"/>
      <c r="S7" s="9"/>
    </row>
    <row r="8" spans="1:19">
      <c r="A8" s="142"/>
      <c r="B8" s="136"/>
      <c r="C8" s="10" t="s">
        <v>26</v>
      </c>
      <c r="D8" s="29">
        <v>1</v>
      </c>
      <c r="E8" s="97">
        <v>15</v>
      </c>
      <c r="F8" s="98"/>
      <c r="G8" s="98"/>
      <c r="H8" s="97" t="s">
        <v>23</v>
      </c>
      <c r="I8" s="127"/>
      <c r="K8" s="8"/>
      <c r="L8" s="1"/>
      <c r="M8" s="1"/>
      <c r="N8" s="1"/>
      <c r="O8" s="1"/>
      <c r="P8" s="1"/>
      <c r="Q8" s="1"/>
      <c r="R8" s="1"/>
      <c r="S8" s="9"/>
    </row>
    <row r="9" spans="1:19" ht="15" customHeight="1">
      <c r="A9" s="140" t="s">
        <v>27</v>
      </c>
      <c r="B9" s="137">
        <v>6</v>
      </c>
      <c r="C9" s="3" t="s">
        <v>28</v>
      </c>
      <c r="D9" s="28">
        <v>1</v>
      </c>
      <c r="E9" s="93">
        <v>20</v>
      </c>
      <c r="F9" s="94"/>
      <c r="G9" s="94"/>
      <c r="H9" s="93" t="s">
        <v>23</v>
      </c>
      <c r="I9" s="99" t="s">
        <v>29</v>
      </c>
      <c r="K9" s="8"/>
      <c r="L9" s="1"/>
      <c r="M9" s="1"/>
      <c r="N9" s="1"/>
      <c r="O9" s="1"/>
      <c r="P9" s="1"/>
      <c r="Q9" s="1"/>
      <c r="R9" s="1"/>
      <c r="S9" s="9"/>
    </row>
    <row r="10" spans="1:19" ht="17.25" customHeight="1">
      <c r="A10" s="141"/>
      <c r="B10" s="138"/>
      <c r="C10" s="19" t="s">
        <v>30</v>
      </c>
      <c r="D10" s="16">
        <v>1</v>
      </c>
      <c r="E10" s="95">
        <v>20</v>
      </c>
      <c r="F10" s="96"/>
      <c r="G10" s="96"/>
      <c r="H10" s="95" t="s">
        <v>23</v>
      </c>
      <c r="I10" s="100" t="s">
        <v>31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 ht="15.75" customHeight="1">
      <c r="A11" s="142"/>
      <c r="B11" s="139"/>
      <c r="C11" s="10" t="s">
        <v>32</v>
      </c>
      <c r="D11" s="29">
        <v>1</v>
      </c>
      <c r="E11" s="97">
        <v>15</v>
      </c>
      <c r="F11" s="98"/>
      <c r="G11" s="98"/>
      <c r="H11" s="97" t="s">
        <v>23</v>
      </c>
      <c r="I11" s="99" t="s">
        <v>29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 ht="15" customHeight="1">
      <c r="A12" s="140" t="s">
        <v>33</v>
      </c>
      <c r="B12" s="137">
        <v>6</v>
      </c>
      <c r="C12" s="3" t="s">
        <v>34</v>
      </c>
      <c r="D12" s="28">
        <v>1</v>
      </c>
      <c r="E12" s="93">
        <v>20</v>
      </c>
      <c r="F12" s="94"/>
      <c r="G12" s="94"/>
      <c r="H12" s="93" t="s">
        <v>23</v>
      </c>
      <c r="I12" s="125" t="s">
        <v>24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>
      <c r="A13" s="141"/>
      <c r="B13" s="138"/>
      <c r="C13" s="1" t="s">
        <v>35</v>
      </c>
      <c r="D13" s="16">
        <v>1</v>
      </c>
      <c r="E13" s="95">
        <v>20</v>
      </c>
      <c r="F13" s="96"/>
      <c r="G13" s="96"/>
      <c r="H13" s="95" t="s">
        <v>23</v>
      </c>
      <c r="I13" s="126"/>
      <c r="K13" s="8"/>
      <c r="L13" s="1"/>
      <c r="M13" s="1"/>
      <c r="N13" s="1"/>
      <c r="O13" s="1"/>
      <c r="P13" s="1"/>
      <c r="Q13" s="1"/>
      <c r="R13" s="1"/>
      <c r="S13" s="9"/>
    </row>
    <row r="14" spans="1:19">
      <c r="A14" s="142"/>
      <c r="B14" s="139"/>
      <c r="C14" s="10" t="s">
        <v>36</v>
      </c>
      <c r="D14" s="29">
        <v>1</v>
      </c>
      <c r="E14" s="97">
        <v>15</v>
      </c>
      <c r="F14" s="98"/>
      <c r="G14" s="98"/>
      <c r="H14" s="97" t="s">
        <v>23</v>
      </c>
      <c r="I14" s="127"/>
      <c r="K14" s="8"/>
      <c r="L14" s="1"/>
      <c r="M14" s="1"/>
      <c r="N14" s="1"/>
      <c r="O14" s="1"/>
      <c r="P14" s="1"/>
      <c r="Q14" s="1"/>
      <c r="R14" s="1"/>
      <c r="S14" s="9"/>
    </row>
    <row r="15" spans="1:19">
      <c r="A15" s="140" t="s">
        <v>37</v>
      </c>
      <c r="B15" s="137">
        <v>6</v>
      </c>
      <c r="C15" s="3" t="s">
        <v>38</v>
      </c>
      <c r="D15" s="28">
        <v>1</v>
      </c>
      <c r="E15" s="93">
        <v>20</v>
      </c>
      <c r="F15" s="94"/>
      <c r="G15" s="94"/>
      <c r="H15" s="93" t="s">
        <v>23</v>
      </c>
      <c r="I15" s="128" t="s">
        <v>39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>
      <c r="A16" s="141"/>
      <c r="B16" s="138"/>
      <c r="C16" s="1" t="s">
        <v>40</v>
      </c>
      <c r="D16" s="16">
        <v>1</v>
      </c>
      <c r="E16" s="95">
        <v>20</v>
      </c>
      <c r="F16" s="96"/>
      <c r="G16" s="96"/>
      <c r="H16" s="95" t="s">
        <v>23</v>
      </c>
      <c r="I16" s="129"/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142"/>
      <c r="B17" s="139"/>
      <c r="C17" s="10" t="s">
        <v>41</v>
      </c>
      <c r="D17" s="29">
        <v>1</v>
      </c>
      <c r="E17" s="97">
        <v>15</v>
      </c>
      <c r="F17" s="98"/>
      <c r="G17" s="98"/>
      <c r="H17" s="97" t="s">
        <v>23</v>
      </c>
      <c r="I17" s="130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131" t="s">
        <v>42</v>
      </c>
      <c r="B18" s="137">
        <v>6</v>
      </c>
      <c r="C18" s="3" t="s">
        <v>43</v>
      </c>
      <c r="D18" s="28">
        <v>1</v>
      </c>
      <c r="E18" s="93">
        <v>30</v>
      </c>
      <c r="F18" s="94"/>
      <c r="G18" s="94"/>
      <c r="H18" s="93" t="s">
        <v>23</v>
      </c>
      <c r="I18" s="101" t="s">
        <v>39</v>
      </c>
      <c r="K18" s="8"/>
      <c r="L18" s="1"/>
      <c r="M18" s="1"/>
      <c r="N18" s="1"/>
      <c r="O18" s="1"/>
      <c r="P18" s="1"/>
      <c r="Q18" s="1"/>
      <c r="R18" s="1"/>
      <c r="S18" s="9"/>
    </row>
    <row r="19" spans="1:19">
      <c r="A19" s="132"/>
      <c r="B19" s="138"/>
      <c r="C19" s="1" t="s">
        <v>44</v>
      </c>
      <c r="D19" s="16">
        <v>1</v>
      </c>
      <c r="E19" s="95">
        <v>25</v>
      </c>
      <c r="F19" s="96"/>
      <c r="G19" s="96"/>
      <c r="H19" s="95" t="s">
        <v>23</v>
      </c>
      <c r="I19" s="102" t="s">
        <v>39</v>
      </c>
      <c r="K19" s="8"/>
      <c r="L19" s="1"/>
      <c r="M19" s="1"/>
      <c r="N19" s="1"/>
      <c r="O19" s="1"/>
      <c r="P19" s="1"/>
      <c r="Q19" s="1"/>
      <c r="R19" s="1"/>
      <c r="S19" s="9"/>
    </row>
    <row r="20" spans="1:19">
      <c r="A20" s="133"/>
      <c r="B20" s="139"/>
      <c r="C20" s="10" t="s">
        <v>45</v>
      </c>
      <c r="D20" s="29">
        <v>1</v>
      </c>
      <c r="E20" s="97">
        <v>25</v>
      </c>
      <c r="F20" s="98"/>
      <c r="G20" s="98"/>
      <c r="H20" s="97" t="s">
        <v>23</v>
      </c>
      <c r="I20" s="103" t="s">
        <v>39</v>
      </c>
      <c r="K20" s="8"/>
      <c r="L20" s="1"/>
      <c r="M20" s="1"/>
      <c r="N20" s="1"/>
      <c r="O20" s="1"/>
      <c r="P20" s="1"/>
      <c r="Q20" s="1"/>
      <c r="R20" s="1"/>
      <c r="S20" s="9"/>
    </row>
    <row r="21" spans="1:19" s="26" customFormat="1">
      <c r="A21" s="31" t="s">
        <v>46</v>
      </c>
      <c r="B21" s="32">
        <v>30</v>
      </c>
      <c r="C21" s="33"/>
      <c r="D21" s="33"/>
      <c r="E21" s="32">
        <f>SUM(E6:E20)</f>
        <v>300</v>
      </c>
      <c r="F21" s="33"/>
      <c r="G21" s="33"/>
      <c r="H21" s="33"/>
      <c r="I21" s="34"/>
      <c r="K21" s="25"/>
      <c r="L21" s="25"/>
      <c r="M21" s="25"/>
      <c r="N21" s="25"/>
      <c r="O21" s="25"/>
      <c r="P21" s="25"/>
      <c r="Q21" s="25"/>
      <c r="R21" s="25"/>
      <c r="S21" s="25"/>
    </row>
    <row r="22" spans="1:19">
      <c r="E22" s="149" t="s">
        <v>47</v>
      </c>
    </row>
  </sheetData>
  <mergeCells count="14">
    <mergeCell ref="A1:S1"/>
    <mergeCell ref="I6:I8"/>
    <mergeCell ref="I12:I14"/>
    <mergeCell ref="I15:I17"/>
    <mergeCell ref="A18:A20"/>
    <mergeCell ref="B6:B8"/>
    <mergeCell ref="B9:B11"/>
    <mergeCell ref="B12:B14"/>
    <mergeCell ref="B15:B17"/>
    <mergeCell ref="B18:B20"/>
    <mergeCell ref="A6:A8"/>
    <mergeCell ref="A9:A11"/>
    <mergeCell ref="A12:A14"/>
    <mergeCell ref="A15:A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"/>
  <sheetViews>
    <sheetView topLeftCell="C1" zoomScale="84" zoomScaleNormal="84" workbookViewId="0">
      <selection activeCell="C15" sqref="C15:C16"/>
    </sheetView>
  </sheetViews>
  <sheetFormatPr defaultColWidth="11.42578125" defaultRowHeight="15"/>
  <cols>
    <col min="1" max="1" width="50.7109375" customWidth="1"/>
    <col min="3" max="3" width="61.42578125" customWidth="1"/>
    <col min="5" max="5" width="10.5703125" bestFit="1" customWidth="1"/>
    <col min="6" max="6" width="11.42578125" style="30"/>
    <col min="8" max="8" width="12.5703125" customWidth="1"/>
    <col min="9" max="9" width="31.5703125" customWidth="1"/>
    <col min="11" max="11" width="37.5703125" bestFit="1" customWidth="1"/>
  </cols>
  <sheetData>
    <row r="1" spans="1:19" s="41" customFormat="1" ht="26.2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</row>
    <row r="2" spans="1:19" ht="18.75">
      <c r="A2" s="14" t="s">
        <v>1</v>
      </c>
      <c r="B2" s="15" t="s">
        <v>2</v>
      </c>
      <c r="C2" s="14"/>
      <c r="D2" s="15" t="s">
        <v>3</v>
      </c>
      <c r="E2" s="14"/>
      <c r="F2" s="27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9.5" thickBot="1">
      <c r="A3" s="14" t="s">
        <v>4</v>
      </c>
      <c r="B3" s="15" t="s">
        <v>5</v>
      </c>
      <c r="C3" s="14"/>
      <c r="D3" s="15" t="s">
        <v>6</v>
      </c>
      <c r="E3" s="14"/>
      <c r="F3" s="27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>
      <c r="A4" s="42" t="s">
        <v>7</v>
      </c>
      <c r="B4" s="43" t="s">
        <v>8</v>
      </c>
      <c r="C4" s="43"/>
      <c r="D4" s="43"/>
      <c r="E4" s="43"/>
      <c r="F4" s="48"/>
      <c r="G4" s="43"/>
      <c r="H4" s="43"/>
      <c r="I4" s="44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84" t="s">
        <v>10</v>
      </c>
      <c r="B5" s="85" t="s">
        <v>11</v>
      </c>
      <c r="C5" s="85" t="s">
        <v>12</v>
      </c>
      <c r="D5" s="85" t="s">
        <v>13</v>
      </c>
      <c r="E5" s="85" t="s">
        <v>14</v>
      </c>
      <c r="F5" s="85" t="s">
        <v>15</v>
      </c>
      <c r="G5" s="85" t="s">
        <v>16</v>
      </c>
      <c r="H5" s="85" t="s">
        <v>17</v>
      </c>
      <c r="I5" s="86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 ht="29.25" customHeight="1">
      <c r="A6" s="143" t="s">
        <v>48</v>
      </c>
      <c r="B6" s="146">
        <v>30</v>
      </c>
      <c r="C6" s="104" t="s">
        <v>49</v>
      </c>
      <c r="D6" s="105">
        <v>1</v>
      </c>
      <c r="E6" s="105">
        <v>20</v>
      </c>
      <c r="F6" s="106"/>
      <c r="G6" s="106"/>
      <c r="H6" s="105" t="s">
        <v>23</v>
      </c>
      <c r="I6" s="107" t="s">
        <v>39</v>
      </c>
      <c r="K6" s="81"/>
      <c r="L6" s="82"/>
      <c r="M6" s="82"/>
      <c r="N6" s="82"/>
      <c r="O6" s="82"/>
      <c r="P6" s="82"/>
      <c r="Q6" s="82"/>
      <c r="R6" s="82"/>
      <c r="S6" s="83"/>
    </row>
    <row r="7" spans="1:19" ht="15" customHeight="1">
      <c r="A7" s="144"/>
      <c r="B7" s="147"/>
      <c r="C7" s="96" t="s">
        <v>50</v>
      </c>
      <c r="D7" s="108">
        <v>1</v>
      </c>
      <c r="E7" s="108">
        <v>20</v>
      </c>
      <c r="F7" s="95"/>
      <c r="G7" s="96"/>
      <c r="H7" s="95" t="s">
        <v>23</v>
      </c>
      <c r="I7" s="109" t="s">
        <v>39</v>
      </c>
      <c r="K7" s="11"/>
      <c r="L7" s="12"/>
      <c r="M7" s="12"/>
      <c r="N7" s="12"/>
      <c r="O7" s="12"/>
      <c r="P7" s="12"/>
      <c r="Q7" s="12"/>
      <c r="R7" s="12"/>
      <c r="S7" s="13"/>
    </row>
    <row r="8" spans="1:19">
      <c r="A8" s="144"/>
      <c r="B8" s="147"/>
      <c r="C8" s="96" t="s">
        <v>51</v>
      </c>
      <c r="D8" s="108">
        <v>1</v>
      </c>
      <c r="E8" s="116">
        <v>32</v>
      </c>
      <c r="F8" s="95"/>
      <c r="G8" s="96"/>
      <c r="H8" s="95" t="s">
        <v>23</v>
      </c>
      <c r="I8" s="109" t="s">
        <v>39</v>
      </c>
      <c r="K8" s="8"/>
      <c r="L8" s="1"/>
      <c r="M8" s="1"/>
      <c r="N8" s="1"/>
      <c r="O8" s="1"/>
      <c r="P8" s="1"/>
      <c r="Q8" s="1"/>
      <c r="R8" s="1"/>
      <c r="S8" s="9"/>
    </row>
    <row r="9" spans="1:19">
      <c r="A9" s="144"/>
      <c r="B9" s="147"/>
      <c r="C9" s="96" t="s">
        <v>52</v>
      </c>
      <c r="D9" s="108">
        <v>1</v>
      </c>
      <c r="E9" s="108"/>
      <c r="F9" s="95" t="s">
        <v>53</v>
      </c>
      <c r="G9" s="96"/>
      <c r="H9" s="95" t="s">
        <v>23</v>
      </c>
      <c r="I9" s="109" t="s">
        <v>54</v>
      </c>
      <c r="K9" s="8"/>
      <c r="L9" s="1"/>
      <c r="M9" s="1"/>
      <c r="N9" s="1"/>
      <c r="O9" s="1"/>
      <c r="P9" s="1"/>
      <c r="Q9" s="1"/>
      <c r="R9" s="1"/>
      <c r="S9" s="9"/>
    </row>
    <row r="10" spans="1:19" ht="46.5" customHeight="1" thickBot="1">
      <c r="A10" s="145"/>
      <c r="B10" s="148"/>
      <c r="C10" s="110" t="s">
        <v>55</v>
      </c>
      <c r="D10" s="111">
        <v>10</v>
      </c>
      <c r="E10" s="98"/>
      <c r="F10" s="112"/>
      <c r="G10" s="98"/>
      <c r="H10" s="111" t="s">
        <v>23</v>
      </c>
      <c r="I10" s="113" t="s">
        <v>39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 ht="15.75" thickBot="1">
      <c r="A11" s="87" t="s">
        <v>46</v>
      </c>
      <c r="B11" s="88">
        <v>30</v>
      </c>
      <c r="C11" s="89"/>
      <c r="D11" s="89"/>
      <c r="E11" s="117">
        <v>72</v>
      </c>
      <c r="F11" s="88" t="s">
        <v>53</v>
      </c>
      <c r="G11" s="90"/>
      <c r="H11" s="90"/>
      <c r="I11" s="91"/>
    </row>
    <row r="12" spans="1:19">
      <c r="E12" s="149" t="s">
        <v>56</v>
      </c>
    </row>
    <row r="13" spans="1:19">
      <c r="C13" t="s">
        <v>57</v>
      </c>
    </row>
    <row r="15" spans="1:19">
      <c r="C15" s="150" t="s">
        <v>58</v>
      </c>
    </row>
    <row r="16" spans="1:19">
      <c r="C16" t="s">
        <v>59</v>
      </c>
    </row>
  </sheetData>
  <mergeCells count="3">
    <mergeCell ref="A1:S1"/>
    <mergeCell ref="A6:A10"/>
    <mergeCell ref="B6:B1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zoomScale="80" zoomScaleNormal="80" workbookViewId="0">
      <selection activeCell="E22" sqref="E22"/>
    </sheetView>
  </sheetViews>
  <sheetFormatPr defaultColWidth="11.42578125" defaultRowHeight="15"/>
  <cols>
    <col min="1" max="1" width="49.42578125" customWidth="1"/>
    <col min="3" max="3" width="57.5703125" customWidth="1"/>
    <col min="4" max="4" width="13.85546875" customWidth="1"/>
    <col min="5" max="5" width="10.5703125" bestFit="1" customWidth="1"/>
    <col min="8" max="8" width="13.42578125" customWidth="1"/>
    <col min="9" max="9" width="31.5703125" customWidth="1"/>
    <col min="11" max="11" width="37.5703125" bestFit="1" customWidth="1"/>
  </cols>
  <sheetData>
    <row r="1" spans="1:19" s="41" customFormat="1" ht="26.2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</row>
    <row r="2" spans="1:19" ht="18.75">
      <c r="A2" s="14" t="s">
        <v>1</v>
      </c>
      <c r="B2" s="15" t="s">
        <v>5</v>
      </c>
      <c r="C2" s="14"/>
      <c r="D2" s="15" t="s">
        <v>6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9.5" thickBot="1">
      <c r="A3" s="14" t="s">
        <v>4</v>
      </c>
      <c r="B3" s="15" t="s">
        <v>5</v>
      </c>
      <c r="C3" s="14"/>
      <c r="D3" s="15" t="s">
        <v>3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>
      <c r="A4" s="42" t="s">
        <v>7</v>
      </c>
      <c r="B4" s="43" t="s">
        <v>8</v>
      </c>
      <c r="C4" s="43"/>
      <c r="D4" s="43"/>
      <c r="E4" s="43"/>
      <c r="F4" s="43"/>
      <c r="G4" s="43"/>
      <c r="H4" s="43"/>
      <c r="I4" s="44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35.25" customHeight="1" thickBot="1">
      <c r="A5" s="45" t="s">
        <v>10</v>
      </c>
      <c r="B5" s="46" t="s">
        <v>60</v>
      </c>
      <c r="C5" s="46" t="s">
        <v>12</v>
      </c>
      <c r="D5" s="46" t="s">
        <v>13</v>
      </c>
      <c r="E5" s="46" t="s">
        <v>14</v>
      </c>
      <c r="F5" s="46" t="s">
        <v>15</v>
      </c>
      <c r="G5" s="46" t="s">
        <v>16</v>
      </c>
      <c r="H5" s="46" t="s">
        <v>17</v>
      </c>
      <c r="I5" s="49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131" t="s">
        <v>61</v>
      </c>
      <c r="B6" s="134">
        <v>6</v>
      </c>
      <c r="C6" s="3" t="s">
        <v>62</v>
      </c>
      <c r="D6" s="28">
        <v>1</v>
      </c>
      <c r="E6" s="28">
        <v>24</v>
      </c>
      <c r="F6" s="3"/>
      <c r="G6" s="3"/>
      <c r="H6" s="28" t="s">
        <v>23</v>
      </c>
      <c r="I6" s="35" t="s">
        <v>39</v>
      </c>
      <c r="K6" s="11"/>
      <c r="L6" s="12"/>
      <c r="M6" s="12"/>
      <c r="N6" s="12"/>
      <c r="O6" s="12"/>
      <c r="P6" s="12"/>
      <c r="Q6" s="12"/>
      <c r="R6" s="12"/>
      <c r="S6" s="13"/>
    </row>
    <row r="7" spans="1:19">
      <c r="A7" s="141"/>
      <c r="B7" s="135"/>
      <c r="C7" s="1" t="s">
        <v>63</v>
      </c>
      <c r="D7" s="16">
        <v>1</v>
      </c>
      <c r="E7" s="16">
        <v>12</v>
      </c>
      <c r="F7" s="1"/>
      <c r="G7" s="1"/>
      <c r="H7" s="16" t="s">
        <v>23</v>
      </c>
      <c r="I7" s="36" t="s">
        <v>39</v>
      </c>
      <c r="K7" s="8"/>
      <c r="L7" s="1"/>
      <c r="M7" s="1"/>
      <c r="N7" s="1"/>
      <c r="O7" s="1"/>
      <c r="P7" s="1"/>
      <c r="Q7" s="1"/>
      <c r="R7" s="1"/>
      <c r="S7" s="9"/>
    </row>
    <row r="8" spans="1:19" ht="15.75" thickBot="1">
      <c r="A8" s="142"/>
      <c r="B8" s="136"/>
      <c r="C8" s="10" t="s">
        <v>64</v>
      </c>
      <c r="D8" s="29">
        <v>1</v>
      </c>
      <c r="E8" s="29">
        <v>12</v>
      </c>
      <c r="F8" s="10"/>
      <c r="G8" s="10"/>
      <c r="H8" s="29" t="s">
        <v>23</v>
      </c>
      <c r="I8" s="37" t="s">
        <v>39</v>
      </c>
      <c r="K8" s="8"/>
      <c r="L8" s="1"/>
      <c r="M8" s="1"/>
      <c r="N8" s="1"/>
      <c r="O8" s="1"/>
      <c r="P8" s="1"/>
      <c r="Q8" s="1"/>
      <c r="R8" s="1"/>
      <c r="S8" s="9"/>
    </row>
    <row r="9" spans="1:19">
      <c r="A9" s="131" t="s">
        <v>65</v>
      </c>
      <c r="B9" s="134">
        <v>6</v>
      </c>
      <c r="C9" s="3" t="s">
        <v>66</v>
      </c>
      <c r="D9" s="28">
        <v>1</v>
      </c>
      <c r="E9" s="28">
        <v>24</v>
      </c>
      <c r="F9" s="3"/>
      <c r="G9" s="3"/>
      <c r="H9" s="28" t="s">
        <v>23</v>
      </c>
      <c r="I9" s="35" t="s">
        <v>39</v>
      </c>
      <c r="K9" s="8"/>
      <c r="L9" s="1"/>
      <c r="M9" s="1"/>
      <c r="N9" s="1"/>
      <c r="O9" s="1"/>
      <c r="P9" s="1"/>
      <c r="Q9" s="1"/>
      <c r="R9" s="1"/>
      <c r="S9" s="9"/>
    </row>
    <row r="10" spans="1:19">
      <c r="A10" s="141"/>
      <c r="B10" s="135"/>
      <c r="C10" s="1" t="s">
        <v>67</v>
      </c>
      <c r="D10" s="16">
        <v>1</v>
      </c>
      <c r="E10" s="16">
        <v>24</v>
      </c>
      <c r="F10" s="1"/>
      <c r="G10" s="1"/>
      <c r="H10" s="16" t="s">
        <v>23</v>
      </c>
      <c r="I10" s="36" t="s">
        <v>39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 ht="15.75" thickBot="1">
      <c r="A11" s="142"/>
      <c r="B11" s="136"/>
      <c r="C11" s="10" t="s">
        <v>68</v>
      </c>
      <c r="D11" s="29">
        <v>1</v>
      </c>
      <c r="E11" s="29">
        <v>24</v>
      </c>
      <c r="F11" s="10"/>
      <c r="G11" s="10"/>
      <c r="H11" s="29" t="s">
        <v>23</v>
      </c>
      <c r="I11" s="37" t="s">
        <v>39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>
      <c r="A12" s="131" t="s">
        <v>69</v>
      </c>
      <c r="B12" s="134">
        <v>6</v>
      </c>
      <c r="C12" s="3" t="s">
        <v>70</v>
      </c>
      <c r="D12" s="28">
        <v>1</v>
      </c>
      <c r="E12" s="28">
        <v>24</v>
      </c>
      <c r="F12" s="3"/>
      <c r="G12" s="3"/>
      <c r="H12" s="28" t="s">
        <v>23</v>
      </c>
      <c r="I12" s="35" t="s">
        <v>39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>
      <c r="A13" s="141"/>
      <c r="B13" s="135"/>
      <c r="C13" s="1" t="s">
        <v>71</v>
      </c>
      <c r="D13" s="16">
        <v>1</v>
      </c>
      <c r="E13" s="16">
        <v>12</v>
      </c>
      <c r="F13" s="1"/>
      <c r="G13" s="1"/>
      <c r="H13" s="16" t="s">
        <v>23</v>
      </c>
      <c r="I13" s="36" t="s">
        <v>39</v>
      </c>
      <c r="K13" s="8"/>
      <c r="L13" s="1"/>
      <c r="M13" s="1"/>
      <c r="N13" s="1"/>
      <c r="O13" s="1"/>
      <c r="P13" s="1"/>
      <c r="Q13" s="1"/>
      <c r="R13" s="1"/>
      <c r="S13" s="9"/>
    </row>
    <row r="14" spans="1:19" ht="15.75" thickBot="1">
      <c r="A14" s="142"/>
      <c r="B14" s="136"/>
      <c r="C14" s="10" t="s">
        <v>72</v>
      </c>
      <c r="D14" s="29">
        <v>1</v>
      </c>
      <c r="E14" s="29">
        <v>24</v>
      </c>
      <c r="F14" s="10"/>
      <c r="G14" s="10"/>
      <c r="H14" s="29" t="s">
        <v>23</v>
      </c>
      <c r="I14" s="37" t="s">
        <v>39</v>
      </c>
      <c r="K14" s="8"/>
      <c r="L14" s="1"/>
      <c r="M14" s="1"/>
      <c r="N14" s="1"/>
      <c r="O14" s="1"/>
      <c r="P14" s="1"/>
      <c r="Q14" s="1"/>
      <c r="R14" s="1"/>
      <c r="S14" s="9"/>
    </row>
    <row r="15" spans="1:19">
      <c r="A15" s="131" t="s">
        <v>73</v>
      </c>
      <c r="B15" s="134">
        <v>6</v>
      </c>
      <c r="C15" s="3" t="s">
        <v>74</v>
      </c>
      <c r="D15" s="28">
        <v>1</v>
      </c>
      <c r="E15" s="28">
        <v>24</v>
      </c>
      <c r="F15" s="3"/>
      <c r="G15" s="3"/>
      <c r="H15" s="28" t="s">
        <v>23</v>
      </c>
      <c r="I15" s="35" t="s">
        <v>39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>
      <c r="A16" s="141"/>
      <c r="B16" s="135"/>
      <c r="C16" s="1" t="s">
        <v>75</v>
      </c>
      <c r="D16" s="16">
        <v>1</v>
      </c>
      <c r="E16" s="16">
        <v>24</v>
      </c>
      <c r="F16" s="1"/>
      <c r="G16" s="1"/>
      <c r="H16" s="16" t="s">
        <v>23</v>
      </c>
      <c r="I16" s="36" t="s">
        <v>39</v>
      </c>
      <c r="K16" s="8"/>
      <c r="L16" s="1"/>
      <c r="M16" s="1"/>
      <c r="N16" s="1"/>
      <c r="O16" s="1"/>
      <c r="P16" s="1"/>
      <c r="Q16" s="1"/>
      <c r="R16" s="1"/>
      <c r="S16" s="9"/>
    </row>
    <row r="17" spans="1:19" ht="15.75" thickBot="1">
      <c r="A17" s="142"/>
      <c r="B17" s="136"/>
      <c r="C17" s="10" t="s">
        <v>76</v>
      </c>
      <c r="D17" s="29">
        <v>1</v>
      </c>
      <c r="E17" s="29">
        <v>12</v>
      </c>
      <c r="F17" s="10"/>
      <c r="G17" s="10"/>
      <c r="H17" s="29" t="s">
        <v>23</v>
      </c>
      <c r="I17" s="37" t="s">
        <v>39</v>
      </c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131" t="s">
        <v>77</v>
      </c>
      <c r="B18" s="134">
        <v>6</v>
      </c>
      <c r="C18" s="3" t="s">
        <v>78</v>
      </c>
      <c r="D18" s="28">
        <v>1</v>
      </c>
      <c r="E18" s="28">
        <v>24</v>
      </c>
      <c r="F18" s="3"/>
      <c r="G18" s="3"/>
      <c r="H18" s="28" t="s">
        <v>23</v>
      </c>
      <c r="I18" s="35" t="s">
        <v>39</v>
      </c>
      <c r="K18" s="8"/>
      <c r="L18" s="1"/>
      <c r="M18" s="1"/>
      <c r="N18" s="1"/>
      <c r="O18" s="1"/>
      <c r="P18" s="1"/>
      <c r="Q18" s="1"/>
      <c r="R18" s="1"/>
      <c r="S18" s="9"/>
    </row>
    <row r="19" spans="1:19">
      <c r="A19" s="141"/>
      <c r="B19" s="135"/>
      <c r="C19" s="1" t="s">
        <v>79</v>
      </c>
      <c r="D19" s="16">
        <v>1</v>
      </c>
      <c r="E19" s="16">
        <v>24</v>
      </c>
      <c r="F19" s="1"/>
      <c r="G19" s="1"/>
      <c r="H19" s="16" t="s">
        <v>23</v>
      </c>
      <c r="I19" s="36" t="s">
        <v>39</v>
      </c>
      <c r="K19" s="8"/>
      <c r="L19" s="1"/>
      <c r="M19" s="1"/>
      <c r="N19" s="1"/>
      <c r="O19" s="1"/>
      <c r="P19" s="1"/>
      <c r="Q19" s="1"/>
      <c r="R19" s="1"/>
      <c r="S19" s="9"/>
    </row>
    <row r="20" spans="1:19">
      <c r="A20" s="141"/>
      <c r="B20" s="135"/>
      <c r="C20" s="54" t="s">
        <v>80</v>
      </c>
      <c r="D20" s="51">
        <v>1</v>
      </c>
      <c r="E20" s="51">
        <v>24</v>
      </c>
      <c r="F20" s="52"/>
      <c r="G20" s="52"/>
      <c r="H20" s="51" t="s">
        <v>23</v>
      </c>
      <c r="I20" s="53" t="s">
        <v>39</v>
      </c>
      <c r="K20" s="8"/>
      <c r="L20" s="1"/>
      <c r="M20" s="1"/>
      <c r="N20" s="1"/>
      <c r="O20" s="1"/>
      <c r="P20" s="1"/>
      <c r="Q20" s="1"/>
      <c r="R20" s="1"/>
      <c r="S20" s="9"/>
    </row>
    <row r="21" spans="1:19" s="24" customFormat="1">
      <c r="A21" s="38" t="s">
        <v>46</v>
      </c>
      <c r="B21" s="39">
        <v>30</v>
      </c>
      <c r="C21" s="39"/>
      <c r="D21" s="39"/>
      <c r="E21" s="39">
        <f>SUM(E6:E20)</f>
        <v>312</v>
      </c>
      <c r="F21" s="39"/>
      <c r="G21" s="39"/>
      <c r="H21" s="39"/>
      <c r="I21" s="40"/>
      <c r="K21" s="21"/>
      <c r="L21" s="22"/>
      <c r="M21" s="22"/>
      <c r="N21" s="22"/>
      <c r="O21" s="22"/>
      <c r="P21" s="22"/>
      <c r="Q21" s="22"/>
      <c r="R21" s="22"/>
      <c r="S21" s="23"/>
    </row>
    <row r="22" spans="1:19">
      <c r="E22" s="149" t="s">
        <v>81</v>
      </c>
    </row>
    <row r="26" spans="1:19">
      <c r="A26" s="150"/>
    </row>
  </sheetData>
  <mergeCells count="11">
    <mergeCell ref="A1:S1"/>
    <mergeCell ref="B6:B8"/>
    <mergeCell ref="B9:B11"/>
    <mergeCell ref="B18:B20"/>
    <mergeCell ref="A12:A14"/>
    <mergeCell ref="B12:B14"/>
    <mergeCell ref="B15:B17"/>
    <mergeCell ref="A6:A8"/>
    <mergeCell ref="A9:A11"/>
    <mergeCell ref="A18:A20"/>
    <mergeCell ref="A15:A1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"/>
  <sheetViews>
    <sheetView tabSelected="1" zoomScale="82" zoomScaleNormal="82" workbookViewId="0">
      <selection activeCell="A18" sqref="A18"/>
    </sheetView>
  </sheetViews>
  <sheetFormatPr defaultColWidth="11.42578125" defaultRowHeight="15"/>
  <cols>
    <col min="1" max="1" width="52.28515625" customWidth="1"/>
    <col min="3" max="3" width="57.85546875" customWidth="1"/>
    <col min="5" max="5" width="10.5703125" style="18" bestFit="1" customWidth="1"/>
    <col min="6" max="6" width="11.42578125" style="30"/>
    <col min="8" max="8" width="12.5703125" customWidth="1"/>
    <col min="9" max="9" width="31.5703125" customWidth="1"/>
    <col min="11" max="11" width="37.5703125" bestFit="1" customWidth="1"/>
  </cols>
  <sheetData>
    <row r="1" spans="1:19" s="41" customFormat="1" ht="26.2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</row>
    <row r="2" spans="1:19" ht="18.75">
      <c r="A2" s="14" t="s">
        <v>1</v>
      </c>
      <c r="B2" s="15" t="s">
        <v>5</v>
      </c>
      <c r="C2" s="14"/>
      <c r="D2" s="15" t="s">
        <v>82</v>
      </c>
      <c r="E2" s="17"/>
      <c r="F2" s="27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9.5" thickBot="1">
      <c r="A3" s="14" t="s">
        <v>4</v>
      </c>
      <c r="B3" s="15" t="s">
        <v>5</v>
      </c>
      <c r="C3" s="14"/>
      <c r="D3" s="15" t="s">
        <v>3</v>
      </c>
      <c r="E3" s="17"/>
      <c r="F3" s="27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>
      <c r="A4" s="42" t="s">
        <v>7</v>
      </c>
      <c r="B4" s="43" t="s">
        <v>8</v>
      </c>
      <c r="C4" s="43"/>
      <c r="D4" s="43"/>
      <c r="E4" s="50"/>
      <c r="F4" s="48"/>
      <c r="G4" s="43"/>
      <c r="H4" s="43"/>
      <c r="I4" s="44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42.75" customHeight="1" thickBot="1">
      <c r="A5" s="45" t="s">
        <v>10</v>
      </c>
      <c r="B5" s="46" t="s">
        <v>60</v>
      </c>
      <c r="C5" s="46" t="s">
        <v>12</v>
      </c>
      <c r="D5" s="46" t="s">
        <v>13</v>
      </c>
      <c r="E5" s="46" t="s">
        <v>14</v>
      </c>
      <c r="F5" s="46" t="s">
        <v>15</v>
      </c>
      <c r="G5" s="46" t="s">
        <v>16</v>
      </c>
      <c r="H5" s="46" t="s">
        <v>17</v>
      </c>
      <c r="I5" s="49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140" t="s">
        <v>83</v>
      </c>
      <c r="B6" s="134">
        <v>30</v>
      </c>
      <c r="C6" s="69" t="s">
        <v>84</v>
      </c>
      <c r="D6" s="70">
        <v>1</v>
      </c>
      <c r="E6" s="71">
        <v>36</v>
      </c>
      <c r="F6" s="70"/>
      <c r="G6" s="69"/>
      <c r="H6" s="70" t="s">
        <v>23</v>
      </c>
      <c r="I6" s="72" t="s">
        <v>39</v>
      </c>
      <c r="K6" s="11"/>
      <c r="L6" s="12"/>
      <c r="M6" s="12"/>
      <c r="N6" s="12"/>
      <c r="O6" s="12"/>
      <c r="P6" s="12"/>
      <c r="Q6" s="12"/>
      <c r="R6" s="12"/>
      <c r="S6" s="13"/>
    </row>
    <row r="7" spans="1:19">
      <c r="A7" s="141"/>
      <c r="B7" s="135"/>
      <c r="C7" s="19" t="s">
        <v>85</v>
      </c>
      <c r="D7" s="92">
        <v>1</v>
      </c>
      <c r="E7" s="122">
        <v>62</v>
      </c>
      <c r="F7" s="73"/>
      <c r="G7" s="19"/>
      <c r="H7" s="73" t="s">
        <v>23</v>
      </c>
      <c r="I7" s="74" t="s">
        <v>39</v>
      </c>
      <c r="K7" s="11"/>
      <c r="L7" s="12"/>
      <c r="M7" s="12"/>
      <c r="N7" s="12"/>
      <c r="O7" s="12"/>
      <c r="P7" s="12"/>
      <c r="Q7" s="12"/>
      <c r="R7" s="12"/>
      <c r="S7" s="13"/>
    </row>
    <row r="8" spans="1:19">
      <c r="A8" s="141"/>
      <c r="B8" s="135"/>
      <c r="C8" s="118" t="s">
        <v>86</v>
      </c>
      <c r="D8" s="119"/>
      <c r="E8" s="119"/>
      <c r="F8" s="120">
        <v>20</v>
      </c>
      <c r="G8" s="118"/>
      <c r="H8" s="120" t="s">
        <v>23</v>
      </c>
      <c r="I8" s="121" t="s">
        <v>54</v>
      </c>
      <c r="K8" s="11"/>
      <c r="L8" s="12"/>
      <c r="M8" s="12"/>
      <c r="N8" s="12"/>
      <c r="O8" s="12"/>
      <c r="P8" s="12"/>
      <c r="Q8" s="12"/>
      <c r="R8" s="12"/>
      <c r="S8" s="13"/>
    </row>
    <row r="9" spans="1:19">
      <c r="A9" s="141"/>
      <c r="B9" s="135"/>
      <c r="C9" s="19" t="s">
        <v>52</v>
      </c>
      <c r="D9" s="92">
        <v>1</v>
      </c>
      <c r="E9" s="92"/>
      <c r="F9" s="114" t="s">
        <v>53</v>
      </c>
      <c r="G9" s="19"/>
      <c r="H9" s="73" t="s">
        <v>23</v>
      </c>
      <c r="I9" s="74" t="s">
        <v>54</v>
      </c>
      <c r="K9" s="11"/>
      <c r="L9" s="12"/>
      <c r="M9" s="12"/>
      <c r="N9" s="12"/>
      <c r="O9" s="12"/>
      <c r="P9" s="12"/>
      <c r="Q9" s="12"/>
      <c r="R9" s="12"/>
      <c r="S9" s="13"/>
    </row>
    <row r="10" spans="1:19" s="55" customFormat="1" ht="49.5" customHeight="1">
      <c r="A10" s="141"/>
      <c r="B10" s="135"/>
      <c r="C10" s="75" t="s">
        <v>55</v>
      </c>
      <c r="D10" s="76">
        <v>12</v>
      </c>
      <c r="E10" s="77"/>
      <c r="F10" s="78"/>
      <c r="G10" s="79"/>
      <c r="H10" s="76" t="s">
        <v>23</v>
      </c>
      <c r="I10" s="80" t="s">
        <v>39</v>
      </c>
      <c r="K10" s="65"/>
      <c r="L10" s="63"/>
      <c r="M10" s="63"/>
      <c r="N10" s="63"/>
      <c r="O10" s="63"/>
      <c r="P10" s="63"/>
      <c r="Q10" s="63"/>
      <c r="R10" s="63"/>
      <c r="S10" s="64"/>
    </row>
    <row r="11" spans="1:19" s="20" customFormat="1">
      <c r="A11" s="56" t="s">
        <v>46</v>
      </c>
      <c r="B11" s="57">
        <v>30</v>
      </c>
      <c r="C11" s="58"/>
      <c r="D11" s="58"/>
      <c r="E11" s="57">
        <v>98</v>
      </c>
      <c r="F11" s="115" t="s">
        <v>53</v>
      </c>
      <c r="G11" s="58"/>
      <c r="H11" s="58"/>
      <c r="I11" s="59"/>
      <c r="K11" s="60"/>
      <c r="L11" s="61"/>
      <c r="M11" s="61"/>
      <c r="N11" s="61"/>
      <c r="O11" s="61"/>
      <c r="P11" s="61"/>
      <c r="Q11" s="61"/>
      <c r="R11" s="61"/>
      <c r="S11" s="62"/>
    </row>
    <row r="12" spans="1:19">
      <c r="E12" s="151" t="s">
        <v>87</v>
      </c>
    </row>
    <row r="14" spans="1:19">
      <c r="E14"/>
      <c r="F14"/>
    </row>
    <row r="15" spans="1:19">
      <c r="A15" s="68" t="s">
        <v>57</v>
      </c>
      <c r="F15"/>
    </row>
    <row r="16" spans="1:19">
      <c r="E16"/>
      <c r="F16"/>
    </row>
    <row r="18" spans="1:5">
      <c r="A18" s="150" t="s">
        <v>88</v>
      </c>
    </row>
    <row r="19" spans="1:5">
      <c r="A19" t="s">
        <v>89</v>
      </c>
      <c r="E19"/>
    </row>
    <row r="21" spans="1:5">
      <c r="B21" s="123"/>
    </row>
  </sheetData>
  <mergeCells count="3">
    <mergeCell ref="A1:S1"/>
    <mergeCell ref="A6:A10"/>
    <mergeCell ref="B6:B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activeCell="A5" sqref="A5"/>
    </sheetView>
  </sheetViews>
  <sheetFormatPr defaultColWidth="11.42578125" defaultRowHeight="15"/>
  <sheetData>
    <row r="1" spans="1:1">
      <c r="A1" s="66" t="s">
        <v>90</v>
      </c>
    </row>
    <row r="2" spans="1:1">
      <c r="A2" s="67" t="s">
        <v>91</v>
      </c>
    </row>
    <row r="3" spans="1:1">
      <c r="A3" s="68" t="s">
        <v>92</v>
      </c>
    </row>
    <row r="4" spans="1:1">
      <c r="A4" s="68" t="s">
        <v>93</v>
      </c>
    </row>
    <row r="5" spans="1:1">
      <c r="A5" s="68" t="s">
        <v>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494DA75A0E6D4B85733F1E195C31B2" ma:contentTypeVersion="10" ma:contentTypeDescription="Crée un document." ma:contentTypeScope="" ma:versionID="be0014effda3b1501088d8563d8f0814">
  <xsd:schema xmlns:xsd="http://www.w3.org/2001/XMLSchema" xmlns:xs="http://www.w3.org/2001/XMLSchema" xmlns:p="http://schemas.microsoft.com/office/2006/metadata/properties" xmlns:ns3="392bc75b-a4bf-4434-8d66-c17e915ef8ed" xmlns:ns4="7523b628-e254-43a7-a097-aab70c52fcff" targetNamespace="http://schemas.microsoft.com/office/2006/metadata/properties" ma:root="true" ma:fieldsID="27215bd72bc91ae2f0ed37b69d04b3d6" ns3:_="" ns4:_="">
    <xsd:import namespace="392bc75b-a4bf-4434-8d66-c17e915ef8ed"/>
    <xsd:import namespace="7523b628-e254-43a7-a097-aab70c52fc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2bc75b-a4bf-4434-8d66-c17e915ef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3b628-e254-43a7-a097-aab70c52fc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9270C8-491E-498A-BF80-1C98ED8EF8A8}"/>
</file>

<file path=customXml/itemProps2.xml><?xml version="1.0" encoding="utf-8"?>
<ds:datastoreItem xmlns:ds="http://schemas.openxmlformats.org/officeDocument/2006/customXml" ds:itemID="{CFB9A6A9-ACED-4D33-8DCA-A6EDBAEAC251}"/>
</file>

<file path=customXml/itemProps3.xml><?xml version="1.0" encoding="utf-8"?>
<ds:datastoreItem xmlns:ds="http://schemas.openxmlformats.org/officeDocument/2006/customXml" ds:itemID="{518F8E24-8B4E-460D-8A90-51A85AC4CF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Marjorie Meyer</cp:lastModifiedBy>
  <cp:revision/>
  <dcterms:created xsi:type="dcterms:W3CDTF">2017-07-13T13:31:32Z</dcterms:created>
  <dcterms:modified xsi:type="dcterms:W3CDTF">2022-06-17T07:57:02Z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0x010100F9494DA75A0E6D4B85733F1E195C31B2</vt:lpwstr>
  </property>
</Properties>
</file>